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R17"/>
  <c r="N17"/>
  <c r="E17"/>
  <c r="O17"/>
  <c r="F17"/>
  <c r="P17"/>
  <c r="D17"/>
  <c r="Q17"/>
  <c r="Q22"/>
  <c r="Q1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<sst xmlns="http://schemas.openxmlformats.org/spreadsheetml/2006/main" count="114" uniqueCount="71">
  <si>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</si>
  <si>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</si>
  <si>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</si>
  <si>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Rychnov nad Kněžnou</t>
  </si>
  <si>
    <t>Datum:  </t>
  </si>
  <si>
    <t>22.2.2020</t>
  </si>
  <si>
    <t>Domácí</t>
  </si>
  <si>
    <t>TJ Start Rychnov n. Kn.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</si>
  <si>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</si>
  <si>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</si>
  <si>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</si>
  <si>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</si>
  <si>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</si>
  <si>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</si>
  <si>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</si>
  <si>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</si>
  <si>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</si>
  <si>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</si>
  <si>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</si>
  <si>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</si>
  <si>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</si>
  <si>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Ksandr</t>
  </si>
  <si>
    <t>Ouhel</t>
  </si>
  <si>
    <t>Dalibor</t>
  </si>
  <si>
    <t>Jakub</t>
  </si>
  <si>
    <t>Šmejda</t>
  </si>
  <si>
    <t>Dúška</t>
  </si>
  <si>
    <t>Jaroslav</t>
  </si>
  <si>
    <t>Lukáš</t>
  </si>
  <si>
    <t>Kindl</t>
  </si>
  <si>
    <t>Škrampal</t>
  </si>
  <si>
    <t>Roman</t>
  </si>
  <si>
    <t>Jan</t>
  </si>
  <si>
    <t>Urbánek</t>
  </si>
  <si>
    <t>Ladislav</t>
  </si>
  <si>
    <t>David</t>
  </si>
  <si>
    <t>Čihák</t>
  </si>
  <si>
    <t>Martin</t>
  </si>
  <si>
    <t>Karel</t>
  </si>
  <si>
    <t>Šindelář</t>
  </si>
  <si>
    <t>Petr</t>
  </si>
  <si>
    <t>Celkový výkon družstva  </t>
  </si>
  <si>
    <t>Vedoucí družstva         Jméno:</t>
  </si>
  <si>
    <t>Ksandr Dalibor</t>
  </si>
  <si>
    <t>Bodový zisk</t>
  </si>
  <si>
    <t>Dúška Karel</t>
  </si>
  <si>
    <t>Podpis:</t>
  </si>
  <si>
    <t>Rozhodčí</t>
  </si>
  <si>
    <t>Jméno:</t>
  </si>
  <si>
    <t>Kejzlar Jaroslav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</si>
  <si>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</si>
  <si>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</si>
  <si>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</si>
  <si>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</si>
  <si>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</si>
  <si>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</si>
  <si>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13:40</t>
  </si>
  <si>
    <t>Počet diváků:  </t>
  </si>
  <si>
    <t>Platnost kolaudačního protokolu:  </t>
  </si>
  <si>
    <t>9.8.2020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</si>
  <si>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</si>
  <si>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</si>
  <si>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</si>
  <si>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</si>
  <si>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</si>
  <si>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</si>
  <si>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</si>
  <si>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</si>
  <si>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</si>
  <si>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</si>
  <si>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22.2.2020 Kejzlar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</si>
</sst>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71</v>
      </c>
      <c r="F8" s="12">
        <v>1</v>
      </c>
      <c r="G8" s="13">
        <f>IF(AND(ISBLANK(D8),ISBLANK(E8)),"",D8+E8)</f>
        <v>173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35</v>
      </c>
      <c r="P8" s="12">
        <v>1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75</v>
      </c>
      <c r="E9" s="18">
        <v>34</v>
      </c>
      <c r="F9" s="18">
        <v>3</v>
      </c>
      <c r="G9" s="19">
        <f>IF(AND(ISBLANK(D9),ISBLANK(E9)),"",D9+E9)</f>
        <v>109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106</v>
      </c>
      <c r="O9" s="18">
        <v>61</v>
      </c>
      <c r="P9" s="18">
        <v>0</v>
      </c>
      <c r="Q9" s="19">
        <f>IF(AND(ISBLANK(N9),ISBLANK(O9)),"",N9+O9)</f>
        <v>167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35</v>
      </c>
      <c r="F10" s="18">
        <v>3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45</v>
      </c>
      <c r="P10" s="18">
        <v>0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34</v>
      </c>
      <c r="F11" s="23">
        <v>4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42</v>
      </c>
      <c r="P11" s="23">
        <v>0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4540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174</v>
      </c>
      <c r="F12" s="28">
        <f>IF(ISNUMBER($G12),SUM(F8:F11),"")</f>
        <v>11</v>
      </c>
      <c r="G12" s="29">
        <f>IF(SUM($G8:$G11)+SUM($Q8:$Q11)&gt;0,SUM(G8:G11),"")</f>
        <v>530</v>
      </c>
      <c r="H12" s="27">
        <f>IF(ISNUMBER($G12),SUM(H8:H11),"")</f>
        <v>1</v>
      </c>
      <c r="I12" s="99"/>
      <c r="K12" s="96">
        <v>19352</v>
      </c>
      <c r="L12" s="97"/>
      <c r="M12" s="26" t="s">
        <v>18</v>
      </c>
      <c r="N12" s="27">
        <f>IF(ISNUMBER($G12),SUM(N8:N11),"")</f>
        <v>388</v>
      </c>
      <c r="O12" s="28">
        <f>IF(ISNUMBER($G12),SUM(O8:O11),"")</f>
        <v>183</v>
      </c>
      <c r="P12" s="28">
        <f>IF(ISNUMBER($G12),SUM(P8:P11),"")</f>
        <v>1</v>
      </c>
      <c r="Q12" s="29">
        <f>IF(SUM($G8:$G11)+SUM($Q8:$Q11)&gt;0,SUM(Q8:Q11),"")</f>
        <v>571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45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108</v>
      </c>
      <c r="O13" s="12">
        <v>59</v>
      </c>
      <c r="P13" s="12">
        <v>0</v>
      </c>
      <c r="Q13" s="13">
        <f>IF(AND(ISBLANK(N13),ISBLANK(O13)),"",N13+O13)</f>
        <v>167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62</v>
      </c>
      <c r="F14" s="18">
        <v>1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42</v>
      </c>
      <c r="P14" s="18">
        <v>2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45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63</v>
      </c>
      <c r="P15" s="18">
        <v>1</v>
      </c>
      <c r="Q15" s="19">
        <f>IF(AND(ISBLANK(N15),ISBLANK(O15)),"",N15+O15)</f>
        <v>164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32</v>
      </c>
      <c r="F16" s="23">
        <v>3</v>
      </c>
      <c r="G16" s="24">
        <f>IF(AND(ISBLANK(D16),ISBLANK(E16)),"",D16+E16)</f>
        <v>111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43</v>
      </c>
      <c r="P16" s="23">
        <v>1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11205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184</v>
      </c>
      <c r="F17" s="28">
        <f>IF(ISNUMBER($G17),SUM(F13:F16),"")</f>
        <v>7</v>
      </c>
      <c r="G17" s="29">
        <f>IF(SUM($G13:$G16)+SUM($Q13:$Q16)&gt;0,SUM(G13:G16),"")</f>
        <v>535</v>
      </c>
      <c r="H17" s="27">
        <f>IF(ISNUMBER($G17),SUM(H13:H16),"")</f>
        <v>1</v>
      </c>
      <c r="I17" s="99"/>
      <c r="K17" s="96">
        <v>22305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207</v>
      </c>
      <c r="P17" s="28">
        <f>IF(ISNUMBER($G17),SUM(P13:P16),"")</f>
        <v>4</v>
      </c>
      <c r="Q17" s="29">
        <f>IF(SUM($G13:$G16)+SUM($Q13:$Q16)&gt;0,SUM(Q13:Q16),"")</f>
        <v>592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44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44</v>
      </c>
      <c r="P18" s="12">
        <v>3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45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54</v>
      </c>
      <c r="P19" s="18">
        <v>0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44</v>
      </c>
      <c r="F20" s="18">
        <v>3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52</v>
      </c>
      <c r="P20" s="18">
        <v>2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53</v>
      </c>
      <c r="F21" s="23">
        <v>2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35</v>
      </c>
      <c r="P21" s="23">
        <v>3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11871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186</v>
      </c>
      <c r="F22" s="28">
        <f>IF(ISNUMBER($G22),SUM(F18:F21),"")</f>
        <v>6</v>
      </c>
      <c r="G22" s="29">
        <f>IF(SUM($G18:$G21)+SUM($Q18:$Q21)&gt;0,SUM(G18:G21),"")</f>
        <v>542</v>
      </c>
      <c r="H22" s="27">
        <f>IF(ISNUMBER($G22),SUM(H18:H21),"")</f>
        <v>1</v>
      </c>
      <c r="I22" s="99"/>
      <c r="K22" s="96">
        <v>22917</v>
      </c>
      <c r="L22" s="97"/>
      <c r="M22" s="26" t="s">
        <v>18</v>
      </c>
      <c r="N22" s="27">
        <f>IF(ISNUMBER($G22),SUM(N18:N21),"")</f>
        <v>384</v>
      </c>
      <c r="O22" s="28">
        <f>IF(ISNUMBER($G22),SUM(O18:O21),"")</f>
        <v>185</v>
      </c>
      <c r="P22" s="28">
        <f>IF(ISNUMBER($G22),SUM(P18:P21),"")</f>
        <v>8</v>
      </c>
      <c r="Q22" s="29">
        <f>IF(SUM($G18:$G21)+SUM($Q18:$Q21)&gt;0,SUM(Q18:Q21),"")</f>
        <v>569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44</v>
      </c>
      <c r="F23" s="12">
        <v>0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82</v>
      </c>
      <c r="O23" s="12">
        <v>44</v>
      </c>
      <c r="P23" s="12">
        <v>3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42</v>
      </c>
      <c r="F24" s="18">
        <v>0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45</v>
      </c>
      <c r="P24" s="18">
        <v>2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43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75</v>
      </c>
      <c r="O25" s="18">
        <v>62</v>
      </c>
      <c r="P25" s="18">
        <v>1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27</v>
      </c>
      <c r="F26" s="23">
        <v>3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45</v>
      </c>
      <c r="P26" s="23">
        <v>1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156</v>
      </c>
      <c r="F27" s="28">
        <f>IF(ISNUMBER($G27),SUM(F23:F26),"")</f>
        <v>4</v>
      </c>
      <c r="G27" s="29">
        <f>IF(SUM($G23:$G26)+SUM($Q23:$Q26)&gt;0,SUM(G23:G26),"")</f>
        <v>520</v>
      </c>
      <c r="H27" s="27">
        <f>IF(ISNUMBER($G27),SUM(H23:H26),"")</f>
        <v>1</v>
      </c>
      <c r="I27" s="99"/>
      <c r="K27" s="96">
        <v>19492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196</v>
      </c>
      <c r="P27" s="28">
        <f>IF(ISNUMBER($G27),SUM(P23:P26),"")</f>
        <v>7</v>
      </c>
      <c r="Q27" s="29">
        <f>IF(SUM($G23:$G26)+SUM($Q23:$Q26)&gt;0,SUM(Q23:Q26),"")</f>
        <v>553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108</v>
      </c>
      <c r="E28" s="12">
        <v>36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82</v>
      </c>
      <c r="O28" s="12">
        <v>54</v>
      </c>
      <c r="P28" s="12">
        <v>1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45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2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74</v>
      </c>
      <c r="E30" s="18">
        <v>36</v>
      </c>
      <c r="F30" s="18">
        <v>1</v>
      </c>
      <c r="G30" s="19">
        <f>IF(AND(ISBLANK(D30),ISBLANK(E30)),"",D30+E30)</f>
        <v>110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42</v>
      </c>
      <c r="P30" s="18">
        <v>2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35</v>
      </c>
      <c r="F31" s="23">
        <v>2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45</v>
      </c>
      <c r="P31" s="23">
        <v>0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152</v>
      </c>
      <c r="F32" s="28">
        <f>IF(ISNUMBER($G32),SUM(F28:F31),"")</f>
        <v>4</v>
      </c>
      <c r="G32" s="29">
        <f>IF(SUM($G28:$G31)+SUM($Q28:$Q31)&gt;0,SUM(G28:G31),"")</f>
        <v>541</v>
      </c>
      <c r="H32" s="27">
        <f>IF(ISNUMBER($G32),SUM(H28:H31),"")</f>
        <v>3</v>
      </c>
      <c r="I32" s="99"/>
      <c r="K32" s="96">
        <v>3062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177</v>
      </c>
      <c r="P32" s="28">
        <f>IF(ISNUMBER($G32),SUM(P28:P31),"")</f>
        <v>5</v>
      </c>
      <c r="Q32" s="29">
        <f>IF(SUM($G28:$G31)+SUM($Q28:$Q31)&gt;0,SUM(Q28:Q31),"")</f>
        <v>524</v>
      </c>
      <c r="R32" s="27">
        <f>IF(ISNUMBER($G32),SUM(R28:R31),"")</f>
        <v>1</v>
      </c>
      <c r="S32" s="99"/>
    </row>
    <row r="33" spans="1:19" ht="12.9" customHeight="1">
      <c r="A33" s="88" t="s">
        <v>33</v>
      </c>
      <c r="B33" s="89"/>
      <c r="C33" s="10">
        <v>1</v>
      </c>
      <c r="D33" s="11">
        <v>91</v>
      </c>
      <c r="E33" s="12">
        <v>53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97</v>
      </c>
      <c r="O33" s="12">
        <v>34</v>
      </c>
      <c r="P33" s="12">
        <v>2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36</v>
      </c>
      <c r="F34" s="18">
        <v>0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45</v>
      </c>
      <c r="P34" s="18">
        <v>2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105</v>
      </c>
      <c r="E35" s="18">
        <v>43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97</v>
      </c>
      <c r="O35" s="18">
        <v>44</v>
      </c>
      <c r="P35" s="18">
        <v>0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54</v>
      </c>
      <c r="F36" s="23">
        <v>0</v>
      </c>
      <c r="G36" s="24">
        <f>IF(AND(ISBLANK(D36),ISBLANK(E36)),"",D36+E36)</f>
        <v>150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62</v>
      </c>
      <c r="P36" s="23">
        <v>0</v>
      </c>
      <c r="Q36" s="24">
        <f>IF(AND(ISBLANK(N36),ISBLANK(O36)),"",N36+O36)</f>
        <v>163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21362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186</v>
      </c>
      <c r="F37" s="28">
        <f>IF(ISNUMBER($G37),SUM(F33:F36),"")</f>
        <v>1</v>
      </c>
      <c r="G37" s="29">
        <f>IF(SUM($G33:$G36)+SUM($Q33:$Q36)&gt;0,SUM(G33:G36),"")</f>
        <v>572</v>
      </c>
      <c r="H37" s="27">
        <f>IF(ISNUMBER($G37),SUM(H33:H36),"")</f>
        <v>2</v>
      </c>
      <c r="I37" s="99"/>
      <c r="K37" s="96">
        <v>19457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185</v>
      </c>
      <c r="P37" s="28">
        <f>IF(ISNUMBER($G37),SUM(P33:P36),"")</f>
        <v>4</v>
      </c>
      <c r="Q37" s="29">
        <f>IF(SUM($G33:$G36)+SUM($Q33:$Q36)&gt;0,SUM(Q33:Q36),"")</f>
        <v>573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2202</v>
      </c>
      <c r="E39" s="34">
        <f>IF(ISNUMBER($G39),SUM(E12,E17,E22,E27,E32,E37),"")</f>
        <v>1038</v>
      </c>
      <c r="F39" s="34">
        <f>IF(ISNUMBER($G39),SUM(F12,F17,F22,F27,F32,F37),"")</f>
        <v>33</v>
      </c>
      <c r="G39" s="35">
        <f>IF(SUM($G$8:$G$37)+SUM($Q$8:$Q$37)&gt;0,SUM(G12,G17,G22,G27,G32,G37),"")</f>
        <v>3240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2249</v>
      </c>
      <c r="O39" s="34">
        <f>IF(ISNUMBER($G39),SUM(O12,O17,O22,O27,O32,O37),"")</f>
        <v>1133</v>
      </c>
      <c r="P39" s="34">
        <f>IF(ISNUMBER($G39),SUM(P12,P17,P22,P27,P32,P37),"")</f>
        <v>29</v>
      </c>
      <c r="Q39" s="35">
        <f>IF(SUM($G$8:$G$37)+SUM($Q$8:$Q$37)&gt;0,SUM(Q12,Q17,Q22,Q27,Q32,Q37),"")</f>
        <v>3382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1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Start Rychnov n. Kn. – TJ Slovan Kamenice nad Lipou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19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2020-02-22T12:55:53Z</dcterms:modified>
</cp:coreProperties>
</file>